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30" yWindow="-330" windowWidth="11265" windowHeight="993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1" i="15" l="1"/>
  <c r="F27" i="15"/>
  <c r="E27" i="15" s="1"/>
  <c r="E28" i="15"/>
  <c r="D27" i="15"/>
  <c r="D28" i="15"/>
  <c r="L64" i="15" l="1"/>
  <c r="L63" i="15" s="1"/>
  <c r="L62" i="15" s="1"/>
  <c r="L61" i="15" s="1"/>
  <c r="L60" i="15" s="1"/>
  <c r="L59" i="15" s="1"/>
  <c r="I64" i="15"/>
  <c r="I63" i="15" s="1"/>
  <c r="I62" i="15" s="1"/>
  <c r="I61" i="15" s="1"/>
  <c r="I60" i="15" s="1"/>
  <c r="I59" i="15" s="1"/>
  <c r="H63" i="15"/>
  <c r="H62" i="15" s="1"/>
  <c r="H61" i="15" s="1"/>
  <c r="H60" i="15" s="1"/>
  <c r="H59" i="15" s="1"/>
  <c r="C43" i="15"/>
  <c r="C35" i="15"/>
  <c r="H35" i="15"/>
  <c r="I35" i="15"/>
  <c r="J35" i="15"/>
  <c r="K35" i="15"/>
  <c r="L35" i="15"/>
  <c r="D34" i="15"/>
  <c r="D33" i="15"/>
  <c r="D32" i="15"/>
  <c r="C34" i="15"/>
  <c r="C33" i="15"/>
  <c r="C32" i="15"/>
  <c r="C31" i="15"/>
  <c r="H30" i="15"/>
  <c r="I30" i="15"/>
  <c r="J30" i="15"/>
  <c r="K30" i="15"/>
  <c r="L30" i="15"/>
  <c r="M30" i="15"/>
  <c r="L29" i="15"/>
  <c r="H24" i="15"/>
  <c r="C29" i="15"/>
  <c r="L27" i="15" l="1"/>
  <c r="L24" i="15" s="1"/>
  <c r="C24" i="15"/>
  <c r="E51" i="15" l="1"/>
  <c r="F51" i="15"/>
  <c r="G51" i="15"/>
  <c r="J51" i="15"/>
  <c r="K51" i="15"/>
  <c r="M51" i="15"/>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M35" i="15"/>
  <c r="E30" i="15"/>
  <c r="F30" i="15"/>
  <c r="G30" i="15"/>
  <c r="F24" i="15"/>
  <c r="M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 r="D30" i="15" l="1"/>
  <c r="C30" i="15" l="1"/>
  <c r="D24" i="15" l="1"/>
  <c r="B27" i="22" s="1"/>
  <c r="G24" i="15"/>
  <c r="D29" i="15"/>
  <c r="E24" i="15"/>
</calcChain>
</file>

<file path=xl/sharedStrings.xml><?xml version="1.0" encoding="utf-8"?>
<sst xmlns="http://schemas.openxmlformats.org/spreadsheetml/2006/main" count="1138" uniqueCount="520">
  <si>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</si>
  <si>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</si>
  <si>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</si>
  <si>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</si>
  <si>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</si>
  <si>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</si>
  <si>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</si>
  <si>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</si>
  <si>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</si>
  <si>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</si>
  <si>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</si>
  <si>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</si>
  <si>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</si>
  <si>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</si>
  <si>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</si>
  <si>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</si>
  <si>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</si>
  <si>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</si>
  <si>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</si>
  <si>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</si>
  <si>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</si>
  <si>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</si>
  <si>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</si>
  <si>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</si>
  <si>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</si>
  <si>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</si>
  <si>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</si>
  <si>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</si>
  <si>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</si>
  <si>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</si>
  <si>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</si>
  <si>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</si>
  <si>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</si>
  <si>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</si>
  <si>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</si>
  <si>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</si>
  <si>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</si>
  <si>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</si>
  <si>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</si>
  <si>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</si>
  <si>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</si>
  <si>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</si>
  <si>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</si>
  <si>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</si>
  <si>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</si>
  <si>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</si>
  <si>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</si>
  <si>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</si>
  <si>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</si>
  <si>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</si>
  <si>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</si>
  <si>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</si>
  <si>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</si>
  <si>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</si>
  <si>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</si>
  <si>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</si>
  <si>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</si>
  <si>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</si>
  <si>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</si>
  <si>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</si>
  <si>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</si>
  <si>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</si>
  <si>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</si>
  <si>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</si>
  <si>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</si>
  <si>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</si>
  <si>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</si>
  <si>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</si>
  <si>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</si>
  <si>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</si>
  <si>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</si>
  <si>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</si>
  <si>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</si>
  <si>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</si>
  <si>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</si>
  <si>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</si>
  <si>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</si>
  <si>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</si>
  <si>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</si>
  <si>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</si>
  <si>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</si>
  <si>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</si>
  <si>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</si>
  <si>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</si>
  <si>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</si>
  <si>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</si>
  <si>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</si>
  <si>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</si>
  <si>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</si>
  <si>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</si>
  <si>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</si>
  <si>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</si>
  <si>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</si>
  <si>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</si>
  <si>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</si>
  <si>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</si>
  <si>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</si>
  <si>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</si>
  <si>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</si>
  <si>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</si>
  <si>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</si>
  <si>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</si>
  <si>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</si>
  <si>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</si>
  <si>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</si>
  <si>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</si>
  <si>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</si>
  <si>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</si>
  <si>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</si>
  <si>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</si>
  <si>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</si>
  <si>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</si>
  <si>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</si>
  <si>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</si>
  <si>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</si>
  <si>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</si>
  <si>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</si>
  <si>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</si>
  <si>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</si>
  <si>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</si>
  <si>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</si>
  <si>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</si>
  <si>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</si>
  <si>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</si>
  <si>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</si>
  <si>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</si>
  <si>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</si>
  <si>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</si>
  <si>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</si>
  <si>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</si>
  <si>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</si>
  <si>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</si>
  <si>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</si>
  <si>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</si>
  <si>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</si>
  <si>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</si>
  <si>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</si>
  <si>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</si>
  <si>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</si>
  <si>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</si>
  <si>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</si>
  <si>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</si>
  <si>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</si>
  <si>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</si>
  <si>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</si>
  <si>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</si>
  <si>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</si>
  <si>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</si>
  <si>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</si>
  <si>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</si>
  <si>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</si>
  <si>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</si>
  <si>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</si>
  <si>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</si>
  <si>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</si>
  <si>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</si>
  <si>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</si>
  <si>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</si>
  <si>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</si>
  <si>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</si>
  <si>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</si>
  <si>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</si>
  <si>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</si>
  <si>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</si>
  <si>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</si>
  <si>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</si>
  <si>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</si>
  <si>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</si>
  <si>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</si>
  <si>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</si>
  <si>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</si>
  <si>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</si>
  <si>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</si>
  <si>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</si>
  <si>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</si>
  <si>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</si>
  <si>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</si>
  <si>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</si>
  <si>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</si>
  <si>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</si>
  <si>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</si>
  <si>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</si>
  <si>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</si>
  <si>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</si>
  <si>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</si>
  <si>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</si>
  <si>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</si>
  <si>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</si>
  <si>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</si>
  <si>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</si>
  <si>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</si>
  <si>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</si>
  <si>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</si>
  <si>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</si>
  <si>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</si>
  <si>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</si>
  <si>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</si>
  <si>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</si>
  <si>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</si>
  <si>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</si>
  <si>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</si>
  <si>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</si>
  <si>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</si>
  <si>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</si>
  <si>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</si>
  <si>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</si>
  <si>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</si>
  <si>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</si>
  <si>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</si>
  <si>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</si>
  <si>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</si>
  <si>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</si>
  <si>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</si>
  <si>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</si>
  <si>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</si>
  <si>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</si>
  <si>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</si>
  <si>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</si>
  <si>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</si>
  <si>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</si>
  <si>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</si>
  <si>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</si>
  <si>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</si>
  <si>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</si>
  <si>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</si>
  <si>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</si>
  <si>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</si>
  <si>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</si>
  <si>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</si>
  <si>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</si>
  <si>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</si>
  <si>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</si>
  <si>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</si>
  <si>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</si>
  <si>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</si>
  <si>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</si>
  <si>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</si>
  <si>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</si>
  <si>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</si>
  <si>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</si>
  <si>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</si>
  <si>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</si>
  <si>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</si>
  <si>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</si>
  <si>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</si>
  <si>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</si>
  <si>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</si>
  <si>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</si>
  <si>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</si>
  <si>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</si>
  <si>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</si>
  <si>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</si>
  <si>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</si>
  <si>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</si>
  <si>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</si>
  <si>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</si>
  <si>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</si>
  <si>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</si>
  <si>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</si>
  <si>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</si>
  <si>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</si>
  <si>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</si>
  <si>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</si>
  <si>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</si>
  <si>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</si>
  <si>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</si>
  <si>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</si>
  <si>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</si>
  <si>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</si>
  <si>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</si>
  <si>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</si>
  <si>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</si>
  <si>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</si>
  <si>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</si>
  <si>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</si>
  <si>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</si>
  <si>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</si>
  <si>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</si>
  <si>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</si>
  <si>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</si>
  <si>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</si>
  <si>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</si>
  <si>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</si>
  <si>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</si>
  <si>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</si>
  <si>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</si>
  <si>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</si>
  <si>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</si>
  <si>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</si>
  <si>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</si>
  <si>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</si>
  <si>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</si>
  <si>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</si>
  <si>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</si>
  <si>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</si>
  <si>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</si>
  <si>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</si>
  <si>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</si>
  <si>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</si>
  <si>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</si>
  <si>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</si>
  <si>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</si>
  <si>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</si>
  <si>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</si>
  <si>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</si>
  <si>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</si>
  <si>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</si>
  <si>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</si>
  <si>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</si>
  <si>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</si>
  <si>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</si>
  <si>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</si>
  <si>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</si>
  <si>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</si>
  <si>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</si>
  <si>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</si>
  <si>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</si>
  <si>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</si>
  <si>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</si>
  <si>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</si>
  <si>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</si>
  <si>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</si>
  <si>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</si>
  <si>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</si>
  <si>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</si>
  <si>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</si>
  <si>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</si>
  <si>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</si>
  <si>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</si>
  <si>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</si>
  <si>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</si>
  <si>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</si>
  <si>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</si>
  <si>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</si>
  <si>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</si>
  <si>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</si>
  <si>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</si>
  <si>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</si>
  <si>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</si>
  <si>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</si>
  <si>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</si>
  <si>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</si>
  <si>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</si>
  <si>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</si>
  <si>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</si>
  <si>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</si>
  <si>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</si>
  <si>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</si>
  <si>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</si>
  <si>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</si>
  <si>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</si>
  <si>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</si>
  <si>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</si>
  <si>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</si>
  <si>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</si>
  <si>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</si>
  <si>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</si>
  <si>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</si>
  <si>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</si>
  <si>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</si>
  <si>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</si>
  <si>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</si>
  <si>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</si>
  <si>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</si>
  <si>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</si>
  <si>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</si>
  <si>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</si>
  <si>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</si>
  <si>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</si>
  <si>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</si>
  <si>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</si>
  <si>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</si>
  <si>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</si>
  <si>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</si>
  <si>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</si>
  <si>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</si>
  <si>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</si>
  <si>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</si>
  <si>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</si>
  <si>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</si>
  <si>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</si>
  <si>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</si>
  <si>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</si>
  <si>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</si>
  <si>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</si>
  <si>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</si>
  <si>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</si>
  <si>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</si>
  <si>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</si>
  <si>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</si>
  <si>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</si>
  <si>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</si>
  <si>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</si>
  <si>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</si>
  <si>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</si>
  <si>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</si>
  <si>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</si>
  <si>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</si>
  <si>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</si>
  <si>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</si>
  <si>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</si>
  <si>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</si>
  <si>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</si>
  <si>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</si>
  <si>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</si>
  <si>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</si>
  <si>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</si>
  <si>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</si>
  <si>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</si>
  <si>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</si>
  <si>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</si>
  <si>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</si>
  <si>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</si>
  <si>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</si>
  <si>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</si>
  <si>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</si>
  <si>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</si>
  <si>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</si>
  <si>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</si>
  <si>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</si>
  <si>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</si>
  <si>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</si>
  <si>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</si>
  <si>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</si>
  <si>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</si>
  <si>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</si>
  <si>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</si>
  <si>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</si>
  <si>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</si>
  <si>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</si>
  <si>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</si>
  <si>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</si>
  <si>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</si>
  <si>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</si>
  <si>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</si>
  <si>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</si>
  <si>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</si>
  <si>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</si>
  <si>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</si>
  <si>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</si>
  <si>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</si>
  <si>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</si>
  <si>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</si>
  <si>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</si>
  <si>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</si>
  <si>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</si>
  <si>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</si>
  <si>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</si>
  <si>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</si>
  <si>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</si>
  <si>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</si>
  <si>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</si>
  <si>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</si>
  <si>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</si>
  <si>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</si>
  <si>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</si>
  <si>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</si>
  <si>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</si>
  <si>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</si>
  <si>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</si>
  <si>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</si>
  <si>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</si>
  <si>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</si>
  <si>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</si>
  <si>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</si>
  <si>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</si>
  <si>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</si>
  <si>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</si>
  <si>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</si>
  <si>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</si>
  <si>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</si>
  <si>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</si>
  <si>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</si>
  <si>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</si>
  <si>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</si>
  <si>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</si>
  <si>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</si>
  <si>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</si>
  <si>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</si>
  <si>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</si>
  <si>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</si>
  <si>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</si>
  <si>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</si>
  <si>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</si>
  <si>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</si>
  <si>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</si>
  <si>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</si>
  <si>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</si>
  <si>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</si>
  <si>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</si>
  <si>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</si>
  <si>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</si>
  <si>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</si>
  <si>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</si>
  <si>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</si>
  <si>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</si>
  <si>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</si>
  <si>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</si>
  <si>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</si>
  <si>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</si>
  <si>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</si>
  <si>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</si>
  <si>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</si>
  <si>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 xml:space="preserve"> Касумкентский район</t>
  </si>
  <si>
    <t>ВЛ-10кВ Ф-4 от ПС "Касумкент" Касумкент.РЭС инв№31003289</t>
  </si>
  <si>
    <t>ВЛ-10кВ Ф-4 от ПС "Касумкент" Касумкент.РЭС инв№31003290</t>
  </si>
  <si>
    <t>ВЛ-10кВ Ф-4 от ПС "Касумкент" Касумкент.РЭС инв№31003291</t>
  </si>
  <si>
    <t>ВЛ-10кВ Ф-4 от ПС "Касумкент" Касумкент.РЭС инв№31003292</t>
  </si>
  <si>
    <t>АС-50</t>
  </si>
  <si>
    <t>ВЛ</t>
  </si>
  <si>
    <t>2003</t>
  </si>
  <si>
    <t>деревоопоры</t>
  </si>
  <si>
    <t>нет</t>
  </si>
  <si>
    <t xml:space="preserve">не требуется </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</si>
  <si>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</si>
  <si>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</si>
  <si>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</si>
  <si>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</si>
  <si>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</si>
  <si>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0.52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</si>
</sst>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-265258212.57142854</c:v>
              </c:pt>
              <c:pt idx="1">
                <c:v>-69335094.857142836</c:v>
              </c:pt>
              <c:pt idx="2">
                <c:v>181736262.47885731</c:v>
              </c:pt>
              <c:pt idx="3">
                <c:v>511337418.11587286</c:v>
              </c:pt>
              <c:pt idx="4">
                <c:v>1038486045.7635219</c:v>
              </c:pt>
              <c:pt idx="5">
                <c:v>1889528962.3941138</c:v>
              </c:pt>
              <c:pt idx="6">
                <c:v>3279395678.5361943</c:v>
              </c:pt>
              <c:pt idx="7">
                <c:v>5750544752.124074</c:v>
              </c:pt>
              <c:pt idx="8">
                <c:v>9919805125.5584564</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6708040941.2248344</c:v>
              </c:pt>
            </c:numLit>
          </c:val>
          <c:smooth val="0"/>
        </c:ser>
        <c:dLbls>
          <c:showLegendKey val="0"/>
          <c:showVal val="0"/>
          <c:showCatName val="0"/>
          <c:showSerName val="0"/>
          <c:showPercent val="0"/>
          <c:showBubbleSize val="0"/>
        </c:dLbls>
        <c:marker val="1"/>
        <c:smooth val="0"/>
        <c:axId val="150698240"/>
        <c:axId val="150700416"/>
      </c:lineChart>
      <c:catAx>
        <c:axId val="150698240"/>
        <c:scaling>
          <c:orientation val="minMax"/>
        </c:scaling>
        <c:delete val="0"/>
        <c:axPos val="b"/>
        <c:numFmt formatCode="General" sourceLinked="1"/>
        <c:majorTickMark val="out"/>
        <c:minorTickMark val="none"/>
        <c:tickLblPos val="nextTo"/>
        <c:crossAx val="150700416"/>
        <c:crosses val="autoZero"/>
        <c:auto val="1"/>
        <c:lblAlgn val="ctr"/>
        <c:lblOffset val="100"/>
        <c:noMultiLvlLbl val="0"/>
      </c:catAx>
      <c:valAx>
        <c:axId val="150700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8240"/>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00">
          <cell r="U500">
            <v>0.87121850859999994</v>
          </cell>
          <cell r="X500">
            <v>4.3560925500000014E-2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01">
          <cell r="L501">
            <v>5.1682453900000001E-2</v>
          </cell>
          <cell r="M501">
            <v>0.59065661599999997</v>
          </cell>
          <cell r="N501">
            <v>0</v>
          </cell>
          <cell r="O501">
            <v>9.5981700099999956E-2</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44">
          <cell r="Z544">
            <v>0.18458019249999999</v>
          </cell>
          <cell r="AA544">
            <v>0.51682453899999992</v>
          </cell>
          <cell r="AB544">
            <v>3.6916038499999998E-2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517</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504</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66" customHeight="1" x14ac:dyDescent="0.2">
      <c r="A23" s="119" t="s">
        <v>17</v>
      </c>
      <c r="B23" s="120" t="s">
        <v>275</v>
      </c>
      <c r="C23" s="33" t="s">
        <v>518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F_prj_109106_47406</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6"/>
      <c r="U13" s="116"/>
      <c r="V13" s="116"/>
      <c r="W13" s="116"/>
      <c r="X13" s="116"/>
      <c r="Y13" s="116"/>
      <c r="Z13" s="116"/>
      <c r="AA13" s="116"/>
      <c r="AB13" s="116"/>
    </row>
    <row r="14" spans="1:28" s="2" customFormat="1" ht="15.75" x14ac:dyDescent="0.2">
      <c r="A14" s="267" t="str">
        <f>'1. паспорт местоположение'!A15:C15</f>
        <v>ВЛ-10кВ Ф-4 от ПС "Касумкент" Касумкент.РЭС инв№31003289</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7"/>
      <c r="U18" s="117"/>
      <c r="V18" s="117"/>
      <c r="W18" s="117"/>
      <c r="X18" s="117"/>
      <c r="Y18" s="117"/>
    </row>
    <row r="19" spans="1:28" s="2" customFormat="1" ht="54" customHeight="1" x14ac:dyDescent="0.2">
      <c r="A19" s="271" t="s">
        <v>1</v>
      </c>
      <c r="B19" s="271" t="s">
        <v>304</v>
      </c>
      <c r="C19" s="275" t="s">
        <v>305</v>
      </c>
      <c r="D19" s="271" t="s">
        <v>306</v>
      </c>
      <c r="E19" s="271" t="s">
        <v>307</v>
      </c>
      <c r="F19" s="271" t="s">
        <v>308</v>
      </c>
      <c r="G19" s="271" t="s">
        <v>309</v>
      </c>
      <c r="H19" s="271" t="s">
        <v>310</v>
      </c>
      <c r="I19" s="271" t="s">
        <v>311</v>
      </c>
      <c r="J19" s="271" t="s">
        <v>312</v>
      </c>
      <c r="K19" s="271" t="s">
        <v>313</v>
      </c>
      <c r="L19" s="271" t="s">
        <v>314</v>
      </c>
      <c r="M19" s="271" t="s">
        <v>315</v>
      </c>
      <c r="N19" s="271" t="s">
        <v>316</v>
      </c>
      <c r="O19" s="271" t="s">
        <v>317</v>
      </c>
      <c r="P19" s="271" t="s">
        <v>318</v>
      </c>
      <c r="Q19" s="271" t="s">
        <v>319</v>
      </c>
      <c r="R19" s="271"/>
      <c r="S19" s="272" t="s">
        <v>320</v>
      </c>
      <c r="T19" s="117"/>
      <c r="U19" s="117"/>
      <c r="V19" s="117"/>
      <c r="W19" s="117"/>
      <c r="X19" s="117"/>
      <c r="Y19" s="117"/>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5" t="s">
        <v>321</v>
      </c>
      <c r="R20" s="126" t="s">
        <v>322</v>
      </c>
      <c r="S20" s="27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N21" sqref="N21:O22"/>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F_prj_109106_47406</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ВЛ-10кВ Ф-4 от ПС "Касумкент" Касумкент.РЭС инв№31003289</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5" sqref="T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ВЛ-10кВ Ф-4 от ПС "Касумкент" Касумкент.РЭС инв№31003289</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2" t="s">
        <v>1</v>
      </c>
      <c r="B21" s="298" t="s">
        <v>325</v>
      </c>
      <c r="C21" s="299"/>
      <c r="D21" s="298" t="s">
        <v>326</v>
      </c>
      <c r="E21" s="299"/>
      <c r="F21" s="305" t="s">
        <v>313</v>
      </c>
      <c r="G21" s="306"/>
      <c r="H21" s="306"/>
      <c r="I21" s="307"/>
      <c r="J21" s="302" t="s">
        <v>327</v>
      </c>
      <c r="K21" s="298" t="s">
        <v>328</v>
      </c>
      <c r="L21" s="299"/>
      <c r="M21" s="298" t="s">
        <v>329</v>
      </c>
      <c r="N21" s="299"/>
      <c r="O21" s="298" t="s">
        <v>330</v>
      </c>
      <c r="P21" s="299"/>
      <c r="Q21" s="298" t="s">
        <v>331</v>
      </c>
      <c r="R21" s="299"/>
      <c r="S21" s="302" t="s">
        <v>332</v>
      </c>
      <c r="T21" s="302" t="s">
        <v>333</v>
      </c>
      <c r="U21" s="302" t="s">
        <v>334</v>
      </c>
      <c r="V21" s="298" t="s">
        <v>335</v>
      </c>
      <c r="W21" s="299"/>
      <c r="X21" s="305" t="s">
        <v>45</v>
      </c>
      <c r="Y21" s="306"/>
      <c r="Z21" s="305" t="s">
        <v>44</v>
      </c>
      <c r="AA21" s="306"/>
    </row>
    <row r="22" spans="1:27" ht="216" customHeight="1" x14ac:dyDescent="0.25">
      <c r="A22" s="304"/>
      <c r="B22" s="300"/>
      <c r="C22" s="301"/>
      <c r="D22" s="300"/>
      <c r="E22" s="301"/>
      <c r="F22" s="305" t="s">
        <v>336</v>
      </c>
      <c r="G22" s="307"/>
      <c r="H22" s="305" t="s">
        <v>337</v>
      </c>
      <c r="I22" s="307"/>
      <c r="J22" s="303"/>
      <c r="K22" s="300"/>
      <c r="L22" s="301"/>
      <c r="M22" s="300"/>
      <c r="N22" s="301"/>
      <c r="O22" s="300"/>
      <c r="P22" s="301"/>
      <c r="Q22" s="300"/>
      <c r="R22" s="301"/>
      <c r="S22" s="303"/>
      <c r="T22" s="303"/>
      <c r="U22" s="303"/>
      <c r="V22" s="300"/>
      <c r="W22" s="301"/>
      <c r="X22" s="130" t="s">
        <v>43</v>
      </c>
      <c r="Y22" s="130" t="s">
        <v>257</v>
      </c>
      <c r="Z22" s="130" t="s">
        <v>42</v>
      </c>
      <c r="AA22" s="130" t="s">
        <v>41</v>
      </c>
    </row>
    <row r="23" spans="1:27" ht="60" customHeight="1" x14ac:dyDescent="0.25">
      <c r="A23" s="303"/>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59.75" customHeight="1" x14ac:dyDescent="0.25">
      <c r="A25" s="139" t="s">
        <v>292</v>
      </c>
      <c r="B25" s="233" t="s">
        <v>504</v>
      </c>
      <c r="C25" s="233" t="s">
        <v>505</v>
      </c>
      <c r="D25" s="233" t="s">
        <v>506</v>
      </c>
      <c r="E25" s="233" t="s">
        <v>507</v>
      </c>
      <c r="F25" s="234">
        <v>10</v>
      </c>
      <c r="G25" s="234">
        <v>10</v>
      </c>
      <c r="H25" s="234">
        <v>10</v>
      </c>
      <c r="I25" s="234">
        <v>10</v>
      </c>
      <c r="J25" s="235">
        <v>1988</v>
      </c>
      <c r="K25" s="235" t="s">
        <v>18</v>
      </c>
      <c r="L25" s="236" t="s">
        <v>18</v>
      </c>
      <c r="M25" s="237" t="s">
        <v>508</v>
      </c>
      <c r="N25" s="237" t="s">
        <v>508</v>
      </c>
      <c r="O25" s="238" t="s">
        <v>509</v>
      </c>
      <c r="P25" s="239" t="s">
        <v>509</v>
      </c>
      <c r="Q25" s="240">
        <v>0.52400000000000002</v>
      </c>
      <c r="R25" s="240">
        <v>0.52400000000000002</v>
      </c>
      <c r="S25" s="241" t="s">
        <v>497</v>
      </c>
      <c r="T25" s="241" t="s">
        <v>510</v>
      </c>
      <c r="U25" s="241" t="s">
        <v>16</v>
      </c>
      <c r="V25" s="237" t="s">
        <v>511</v>
      </c>
      <c r="W25" s="237" t="s">
        <v>511</v>
      </c>
      <c r="X25" s="80" t="s">
        <v>512</v>
      </c>
      <c r="Y25" s="80" t="s">
        <v>512</v>
      </c>
      <c r="Z25" s="80" t="s">
        <v>512</v>
      </c>
      <c r="AA25" s="80" t="s">
        <v>512</v>
      </c>
    </row>
    <row r="26" spans="1:27" ht="159.75"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F_prj_109106_47406</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ВЛ-10кВ Ф-4 от ПС "Касумкент" Касумкент.РЭС инв№31003289</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45" sqref="J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ВЛ-10кВ Ф-4 от ПС "Касумкент" Касумкент.РЭС инв№31003289</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9" t="s">
        <v>340</v>
      </c>
      <c r="B23" s="310"/>
      <c r="C23" s="310"/>
      <c r="D23" s="310"/>
      <c r="E23" s="310"/>
      <c r="F23" s="310"/>
      <c r="G23" s="310"/>
      <c r="H23" s="310"/>
      <c r="I23" s="310"/>
      <c r="J23" s="310"/>
      <c r="K23" s="310"/>
      <c r="L23" s="311"/>
      <c r="M23" s="312" t="s">
        <v>341</v>
      </c>
      <c r="N23" s="312"/>
      <c r="O23" s="312"/>
      <c r="P23" s="312"/>
      <c r="Q23" s="312"/>
      <c r="R23" s="312"/>
      <c r="S23" s="312"/>
      <c r="T23" s="312"/>
      <c r="U23" s="312"/>
      <c r="V23" s="312"/>
      <c r="W23" s="312"/>
      <c r="X23" s="312"/>
      <c r="Y23" s="312"/>
      <c r="Z23" s="312"/>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9.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40" sqref="L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F_prj_109106_47406</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6"/>
      <c r="Q14" s="116"/>
      <c r="R14" s="116"/>
      <c r="S14" s="116"/>
      <c r="T14" s="116"/>
      <c r="U14" s="116"/>
      <c r="V14" s="116"/>
      <c r="W14" s="116"/>
      <c r="X14" s="116"/>
      <c r="Y14" s="116"/>
      <c r="Z14" s="116"/>
    </row>
    <row r="15" spans="1:28" s="2" customFormat="1" ht="15.75" x14ac:dyDescent="0.2">
      <c r="A15" s="267" t="str">
        <f>'1. паспорт местоположение'!A15:C15</f>
        <v>ВЛ-10кВ Ф-4 от ПС "Касумкент" Касумкент.РЭС инв№31003289</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1" t="s">
        <v>1</v>
      </c>
      <c r="B19" s="271" t="s">
        <v>368</v>
      </c>
      <c r="C19" s="271" t="s">
        <v>369</v>
      </c>
      <c r="D19" s="271" t="s">
        <v>370</v>
      </c>
      <c r="E19" s="316" t="s">
        <v>371</v>
      </c>
      <c r="F19" s="317"/>
      <c r="G19" s="317"/>
      <c r="H19" s="317"/>
      <c r="I19" s="318"/>
      <c r="J19" s="271" t="s">
        <v>372</v>
      </c>
      <c r="K19" s="271"/>
      <c r="L19" s="271"/>
      <c r="M19" s="271"/>
      <c r="N19" s="271"/>
      <c r="O19" s="271"/>
      <c r="P19" s="117"/>
      <c r="Q19" s="117"/>
      <c r="R19" s="117"/>
      <c r="S19" s="117"/>
      <c r="T19" s="117"/>
      <c r="U19" s="117"/>
      <c r="V19" s="117"/>
      <c r="W19" s="117"/>
    </row>
    <row r="20" spans="1:26" s="2" customFormat="1" ht="51" customHeight="1" x14ac:dyDescent="0.2">
      <c r="A20" s="271"/>
      <c r="B20" s="271"/>
      <c r="C20" s="271"/>
      <c r="D20" s="271"/>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W93" sqref="AW9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ВЛ-10кВ Ф-4 от ПС "Касумкент" Касумкент.РЭС инв№31003289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1" t="s">
        <v>379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380</v>
      </c>
      <c r="AL24" s="331"/>
      <c r="AM24" s="155"/>
      <c r="AN24" s="155"/>
      <c r="AO24" s="156"/>
      <c r="AP24" s="156"/>
      <c r="AQ24" s="156"/>
      <c r="AR24" s="156"/>
      <c r="AS24" s="157"/>
    </row>
    <row r="25" spans="1:45" ht="12.75" customHeight="1" thickBot="1" x14ac:dyDescent="0.3">
      <c r="A25" s="319" t="s">
        <v>381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8"/>
      <c r="AN25" s="322" t="s">
        <v>382</v>
      </c>
      <c r="AO25" s="322"/>
      <c r="AP25" s="322"/>
      <c r="AQ25" s="323"/>
      <c r="AR25" s="323"/>
      <c r="AS25" s="157"/>
    </row>
    <row r="26" spans="1:45" ht="17.25" customHeight="1" thickBot="1" x14ac:dyDescent="0.3">
      <c r="A26" s="324" t="s">
        <v>383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8"/>
      <c r="AN26" s="326" t="s">
        <v>384</v>
      </c>
      <c r="AO26" s="327"/>
      <c r="AP26" s="328"/>
      <c r="AQ26" s="329">
        <v>0</v>
      </c>
      <c r="AR26" s="330"/>
      <c r="AS26" s="157"/>
    </row>
    <row r="27" spans="1:45" ht="17.25" customHeight="1" thickBot="1" x14ac:dyDescent="0.3">
      <c r="A27" s="324" t="s">
        <v>385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8"/>
      <c r="AN27" s="326" t="s">
        <v>386</v>
      </c>
      <c r="AO27" s="327"/>
      <c r="AP27" s="328"/>
      <c r="AQ27" s="329">
        <v>0</v>
      </c>
      <c r="AR27" s="330"/>
      <c r="AS27" s="157"/>
    </row>
    <row r="28" spans="1:45" ht="27.75" customHeight="1" thickBot="1" x14ac:dyDescent="0.3">
      <c r="A28" s="332" t="s">
        <v>387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8"/>
      <c r="AN28" s="335" t="s">
        <v>388</v>
      </c>
      <c r="AO28" s="336"/>
      <c r="AP28" s="337"/>
      <c r="AQ28" s="329">
        <v>0</v>
      </c>
      <c r="AR28" s="330"/>
      <c r="AS28" s="157"/>
    </row>
    <row r="29" spans="1:45" ht="17.25" customHeight="1" thickBot="1" x14ac:dyDescent="0.3">
      <c r="A29" s="338" t="s">
        <v>389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8"/>
      <c r="AN29" s="341"/>
      <c r="AO29" s="342"/>
      <c r="AP29" s="342"/>
      <c r="AQ29" s="329">
        <v>0</v>
      </c>
      <c r="AR29" s="330"/>
      <c r="AS29" s="157"/>
    </row>
    <row r="30" spans="1:45" ht="17.25" customHeight="1" thickBot="1" x14ac:dyDescent="0.3">
      <c r="A30" s="324" t="s">
        <v>390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8"/>
      <c r="AS30" s="157"/>
    </row>
    <row r="31" spans="1:45" ht="17.25" customHeight="1" thickBot="1" x14ac:dyDescent="0.3">
      <c r="A31" s="324" t="s">
        <v>391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8"/>
      <c r="AN31" s="158"/>
      <c r="AO31" s="159"/>
      <c r="AP31" s="159"/>
      <c r="AQ31" s="159"/>
      <c r="AR31" s="159"/>
      <c r="AS31" s="157"/>
    </row>
    <row r="32" spans="1:45" ht="17.25" customHeight="1" thickBot="1" x14ac:dyDescent="0.3">
      <c r="A32" s="324" t="s">
        <v>392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8"/>
      <c r="AN32" s="158"/>
      <c r="AO32" s="158"/>
      <c r="AP32" s="158"/>
      <c r="AQ32" s="158"/>
      <c r="AR32" s="158"/>
      <c r="AS32" s="157"/>
    </row>
    <row r="33" spans="1:45" ht="17.25" customHeight="1" thickBot="1" x14ac:dyDescent="0.3">
      <c r="A33" s="324" t="s">
        <v>393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8"/>
      <c r="AN33" s="158"/>
      <c r="AO33" s="158"/>
      <c r="AP33" s="158"/>
      <c r="AQ33" s="158"/>
      <c r="AR33" s="158"/>
      <c r="AS33" s="157"/>
    </row>
    <row r="34" spans="1:45" ht="17.25" customHeight="1" x14ac:dyDescent="0.25">
      <c r="A34" s="324" t="s">
        <v>394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8"/>
      <c r="AN34" s="158"/>
      <c r="AO34" s="158"/>
      <c r="AP34" s="158"/>
      <c r="AQ34" s="158"/>
      <c r="AR34" s="158"/>
      <c r="AS34" s="15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8"/>
      <c r="AN35" s="158"/>
      <c r="AO35" s="158"/>
      <c r="AP35" s="158"/>
      <c r="AQ35" s="158"/>
      <c r="AR35" s="158"/>
      <c r="AS35" s="157"/>
    </row>
    <row r="36" spans="1:45" ht="17.25" customHeight="1" thickBot="1" x14ac:dyDescent="0.3">
      <c r="A36" s="344" t="s">
        <v>395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8"/>
      <c r="AN36" s="158"/>
      <c r="AO36" s="158"/>
      <c r="AP36" s="158"/>
      <c r="AQ36" s="158"/>
      <c r="AR36" s="158"/>
      <c r="AS36" s="157"/>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8"/>
      <c r="AN37" s="158"/>
      <c r="AO37" s="158"/>
      <c r="AP37" s="158"/>
      <c r="AQ37" s="158"/>
      <c r="AR37" s="158"/>
      <c r="AS37" s="157"/>
    </row>
    <row r="38" spans="1:45" ht="17.25" customHeight="1" thickBot="1" x14ac:dyDescent="0.3">
      <c r="A38" s="324" t="s">
        <v>396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8"/>
      <c r="AN38" s="158"/>
      <c r="AO38" s="158"/>
      <c r="AP38" s="158"/>
      <c r="AQ38" s="158"/>
      <c r="AR38" s="158"/>
      <c r="AS38" s="157"/>
    </row>
    <row r="39" spans="1:45" ht="17.25" customHeight="1" thickBot="1" x14ac:dyDescent="0.3">
      <c r="A39" s="344" t="s">
        <v>397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8"/>
      <c r="AN39" s="158"/>
      <c r="AO39" s="158"/>
      <c r="AP39" s="158"/>
      <c r="AQ39" s="158"/>
      <c r="AR39" s="158"/>
      <c r="AS39" s="157"/>
    </row>
    <row r="40" spans="1:45" ht="17.25" customHeight="1" thickBot="1" x14ac:dyDescent="0.3">
      <c r="A40" s="319" t="s">
        <v>398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8"/>
      <c r="AN40" s="158"/>
      <c r="AO40" s="158"/>
      <c r="AP40" s="158"/>
      <c r="AQ40" s="158"/>
      <c r="AR40" s="158"/>
      <c r="AS40" s="157"/>
    </row>
    <row r="41" spans="1:45" ht="17.25" customHeight="1" thickBot="1" x14ac:dyDescent="0.3">
      <c r="A41" s="324" t="s">
        <v>399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8"/>
      <c r="AN41" s="158"/>
      <c r="AO41" s="158"/>
      <c r="AP41" s="158"/>
      <c r="AQ41" s="158"/>
      <c r="AR41" s="158"/>
      <c r="AS41" s="157"/>
    </row>
    <row r="42" spans="1:45" ht="17.25" customHeight="1" thickBot="1" x14ac:dyDescent="0.3">
      <c r="A42" s="324" t="s">
        <v>400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8"/>
      <c r="AN42" s="158"/>
      <c r="AO42" s="158"/>
      <c r="AP42" s="158"/>
      <c r="AQ42" s="158"/>
      <c r="AR42" s="158"/>
      <c r="AS42" s="157"/>
    </row>
    <row r="43" spans="1:45" ht="17.25" customHeight="1" thickBot="1" x14ac:dyDescent="0.3">
      <c r="A43" s="324" t="s">
        <v>401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8"/>
      <c r="AN43" s="158"/>
      <c r="AO43" s="158"/>
      <c r="AP43" s="158"/>
      <c r="AQ43" s="158"/>
      <c r="AR43" s="158"/>
      <c r="AS43" s="157"/>
    </row>
    <row r="44" spans="1:45" ht="17.25" customHeight="1" thickBot="1" x14ac:dyDescent="0.3">
      <c r="A44" s="324" t="s">
        <v>402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8"/>
      <c r="AN44" s="158"/>
      <c r="AO44" s="158"/>
      <c r="AP44" s="158"/>
      <c r="AQ44" s="158"/>
      <c r="AR44" s="158"/>
      <c r="AS44" s="157"/>
    </row>
    <row r="45" spans="1:45" ht="17.25" customHeight="1" thickBot="1" x14ac:dyDescent="0.3">
      <c r="A45" s="324" t="s">
        <v>403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8"/>
      <c r="AN45" s="158"/>
      <c r="AO45" s="158"/>
      <c r="AP45" s="158"/>
      <c r="AQ45" s="158"/>
      <c r="AR45" s="158"/>
      <c r="AS45" s="157"/>
    </row>
    <row r="46" spans="1:45" ht="17.25" customHeight="1" thickBot="1" x14ac:dyDescent="0.3">
      <c r="A46" s="348" t="s">
        <v>404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8"/>
      <c r="AN46" s="158"/>
      <c r="AO46" s="158"/>
      <c r="AP46" s="158"/>
      <c r="AQ46" s="158"/>
      <c r="AR46" s="158"/>
      <c r="AS46" s="157"/>
    </row>
    <row r="47" spans="1:45" ht="24" customHeight="1" thickBot="1" x14ac:dyDescent="0.3">
      <c r="A47" s="350" t="s">
        <v>405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60">
        <v>2018</v>
      </c>
      <c r="AP47" s="160" t="s">
        <v>406</v>
      </c>
      <c r="AQ47" s="157"/>
    </row>
    <row r="48" spans="1:45" ht="12" customHeight="1" thickBot="1" x14ac:dyDescent="0.3">
      <c r="A48" s="324" t="s">
        <v>407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5">
        <v>0</v>
      </c>
      <c r="AP48" s="215">
        <v>0</v>
      </c>
      <c r="AQ48" s="157"/>
    </row>
    <row r="49" spans="1:43" ht="12" customHeight="1" thickBot="1" x14ac:dyDescent="0.3">
      <c r="A49" s="324" t="s">
        <v>408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5">
        <v>0</v>
      </c>
      <c r="AP49" s="215">
        <v>0</v>
      </c>
      <c r="AQ49" s="157"/>
    </row>
    <row r="50" spans="1:43" ht="12" customHeight="1" thickBot="1" x14ac:dyDescent="0.3">
      <c r="A50" s="344" t="s">
        <v>409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4" t="s">
        <v>410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v>2016</v>
      </c>
      <c r="AL52" s="353"/>
      <c r="AM52" s="353">
        <v>2017</v>
      </c>
      <c r="AN52" s="353"/>
      <c r="AO52" s="160">
        <v>2018</v>
      </c>
      <c r="AP52" s="160" t="s">
        <v>406</v>
      </c>
      <c r="AQ52" s="157"/>
    </row>
    <row r="53" spans="1:43" ht="11.25" customHeight="1" thickBot="1" x14ac:dyDescent="0.3">
      <c r="A53" s="356" t="s">
        <v>411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7">
        <v>0</v>
      </c>
      <c r="AP53" s="217">
        <v>0</v>
      </c>
      <c r="AQ53" s="157"/>
    </row>
    <row r="54" spans="1:43" ht="12" customHeight="1" thickBot="1" x14ac:dyDescent="0.3">
      <c r="A54" s="324" t="s">
        <v>412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7">
        <v>0</v>
      </c>
      <c r="AP54" s="217">
        <v>0</v>
      </c>
      <c r="AQ54" s="157"/>
    </row>
    <row r="55" spans="1:43" ht="12" customHeight="1" thickBot="1" x14ac:dyDescent="0.3">
      <c r="A55" s="324" t="s">
        <v>413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7">
        <v>0</v>
      </c>
      <c r="AP55" s="217">
        <v>0</v>
      </c>
      <c r="AQ55" s="157"/>
    </row>
    <row r="56" spans="1:43" ht="12" customHeight="1" thickBot="1" x14ac:dyDescent="0.3">
      <c r="A56" s="344" t="s">
        <v>414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4" t="s">
        <v>415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v>2016</v>
      </c>
      <c r="AL58" s="353"/>
      <c r="AM58" s="353">
        <v>2017</v>
      </c>
      <c r="AN58" s="353"/>
      <c r="AO58" s="160">
        <v>2018</v>
      </c>
      <c r="AP58" s="160" t="s">
        <v>406</v>
      </c>
      <c r="AQ58" s="157"/>
    </row>
    <row r="59" spans="1:43" ht="12.75" customHeight="1" thickBot="1" x14ac:dyDescent="0.3">
      <c r="A59" s="358" t="s">
        <v>416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6">
        <v>0</v>
      </c>
      <c r="AP59" s="216">
        <v>0</v>
      </c>
      <c r="AQ59" s="168"/>
    </row>
    <row r="60" spans="1:43" ht="12" customHeight="1" thickBot="1" x14ac:dyDescent="0.3">
      <c r="A60" s="324" t="s">
        <v>417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5">
        <v>0</v>
      </c>
      <c r="AP60" s="215">
        <v>0</v>
      </c>
      <c r="AQ60" s="157"/>
    </row>
    <row r="61" spans="1:43" ht="12" customHeight="1" thickBot="1" x14ac:dyDescent="0.3">
      <c r="A61" s="324" t="s">
        <v>418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5">
        <v>0</v>
      </c>
      <c r="AP61" s="215">
        <v>0</v>
      </c>
      <c r="AQ61" s="157"/>
    </row>
    <row r="62" spans="1:43" ht="12" customHeight="1" x14ac:dyDescent="0.25">
      <c r="A62" s="324" t="s">
        <v>392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5">
        <v>0</v>
      </c>
      <c r="AP62" s="215">
        <v>0</v>
      </c>
      <c r="AQ62" s="15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5"/>
      <c r="AP63" s="215"/>
      <c r="AQ63" s="157"/>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5"/>
      <c r="AP64" s="215"/>
      <c r="AQ64" s="157"/>
    </row>
    <row r="65" spans="1:43" ht="12" customHeight="1" thickBot="1" x14ac:dyDescent="0.3">
      <c r="A65" s="324" t="s">
        <v>419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5">
        <v>0</v>
      </c>
      <c r="AP65" s="215">
        <v>0</v>
      </c>
      <c r="AQ65" s="157"/>
    </row>
    <row r="66" spans="1:43" ht="27.75" customHeight="1" thickBot="1" x14ac:dyDescent="0.3">
      <c r="A66" s="362" t="s">
        <v>420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4">
        <v>0</v>
      </c>
      <c r="AP66" s="214">
        <v>0</v>
      </c>
      <c r="AQ66" s="168"/>
    </row>
    <row r="67" spans="1:43" ht="11.25" customHeight="1" thickBot="1" x14ac:dyDescent="0.3">
      <c r="A67" s="324" t="s">
        <v>421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5">
        <v>0</v>
      </c>
      <c r="AP67" s="215">
        <v>0</v>
      </c>
      <c r="AQ67" s="157"/>
    </row>
    <row r="68" spans="1:43" ht="25.5" customHeight="1" thickBot="1" x14ac:dyDescent="0.3">
      <c r="A68" s="362" t="s">
        <v>422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4">
        <v>0</v>
      </c>
      <c r="AP68" s="214">
        <v>0</v>
      </c>
      <c r="AQ68" s="168"/>
    </row>
    <row r="69" spans="1:43" ht="12" customHeight="1" thickBot="1" x14ac:dyDescent="0.3">
      <c r="A69" s="324" t="s">
        <v>423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5">
        <v>0</v>
      </c>
      <c r="AP69" s="215">
        <v>0</v>
      </c>
      <c r="AQ69" s="157"/>
    </row>
    <row r="70" spans="1:43" ht="12.75" customHeight="1" thickBot="1" x14ac:dyDescent="0.3">
      <c r="A70" s="370" t="s">
        <v>424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4">
        <v>0</v>
      </c>
      <c r="AP70" s="214">
        <v>0</v>
      </c>
      <c r="AQ70" s="168"/>
    </row>
    <row r="71" spans="1:43" ht="12" customHeight="1" thickBot="1" x14ac:dyDescent="0.3">
      <c r="A71" s="324" t="s">
        <v>395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5">
        <v>0</v>
      </c>
      <c r="AP71" s="215">
        <v>0</v>
      </c>
      <c r="AQ71" s="157"/>
    </row>
    <row r="72" spans="1:43" ht="12.75" customHeight="1" thickBot="1" x14ac:dyDescent="0.3">
      <c r="A72" s="367" t="s">
        <v>425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4" t="s">
        <v>426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v>2016</v>
      </c>
      <c r="AL74" s="353"/>
      <c r="AM74" s="353">
        <v>2017</v>
      </c>
      <c r="AN74" s="353"/>
      <c r="AO74" s="160">
        <v>2018</v>
      </c>
      <c r="AP74" s="160" t="s">
        <v>406</v>
      </c>
      <c r="AQ74" s="157"/>
    </row>
    <row r="75" spans="1:43" ht="25.5" customHeight="1" thickBot="1" x14ac:dyDescent="0.3">
      <c r="A75" s="362" t="s">
        <v>422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4">
        <v>0</v>
      </c>
      <c r="AP75" s="214">
        <v>0</v>
      </c>
      <c r="AQ75" s="168"/>
    </row>
    <row r="76" spans="1:43" ht="12" customHeight="1" thickBot="1" x14ac:dyDescent="0.3">
      <c r="A76" s="324" t="s">
        <v>421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5">
        <v>0</v>
      </c>
      <c r="AP76" s="215">
        <v>0</v>
      </c>
      <c r="AQ76" s="157"/>
    </row>
    <row r="77" spans="1:43" ht="12" customHeight="1" thickBot="1" x14ac:dyDescent="0.3">
      <c r="A77" s="324" t="s">
        <v>423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5">
        <v>0</v>
      </c>
      <c r="AP77" s="215">
        <v>0</v>
      </c>
      <c r="AQ77" s="157"/>
    </row>
    <row r="78" spans="1:43" ht="12" customHeight="1" thickBot="1" x14ac:dyDescent="0.3">
      <c r="A78" s="324" t="s">
        <v>395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5">
        <v>0</v>
      </c>
      <c r="AP78" s="215">
        <v>0</v>
      </c>
      <c r="AQ78" s="157"/>
    </row>
    <row r="79" spans="1:43" ht="12" customHeight="1" thickBot="1" x14ac:dyDescent="0.3">
      <c r="A79" s="324" t="s">
        <v>427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5">
        <v>0</v>
      </c>
      <c r="AP79" s="215">
        <v>0</v>
      </c>
      <c r="AQ79" s="157"/>
    </row>
    <row r="80" spans="1:43" ht="12" customHeight="1" thickBot="1" x14ac:dyDescent="0.3">
      <c r="A80" s="324" t="s">
        <v>428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5">
        <v>0</v>
      </c>
      <c r="AP80" s="215">
        <v>0</v>
      </c>
      <c r="AQ80" s="157"/>
    </row>
    <row r="81" spans="1:45" ht="12.75" customHeight="1" thickBot="1" x14ac:dyDescent="0.3">
      <c r="A81" s="324" t="s">
        <v>429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5">
        <v>0</v>
      </c>
      <c r="AP81" s="215">
        <v>0</v>
      </c>
      <c r="AQ81" s="157"/>
    </row>
    <row r="82" spans="1:45" ht="12.75" customHeight="1" thickBot="1" x14ac:dyDescent="0.3">
      <c r="A82" s="324" t="s">
        <v>430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5">
        <v>0</v>
      </c>
      <c r="AP82" s="215">
        <v>0</v>
      </c>
      <c r="AQ82" s="157"/>
    </row>
    <row r="83" spans="1:45" ht="12" customHeight="1" thickBot="1" x14ac:dyDescent="0.3">
      <c r="A83" s="370" t="s">
        <v>431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4">
        <v>0</v>
      </c>
      <c r="AP83" s="214">
        <v>0</v>
      </c>
      <c r="AQ83" s="168"/>
    </row>
    <row r="84" spans="1:45" ht="12" customHeight="1" thickBot="1" x14ac:dyDescent="0.3">
      <c r="A84" s="370" t="s">
        <v>432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4">
        <v>0</v>
      </c>
      <c r="AP84" s="214">
        <v>0</v>
      </c>
      <c r="AQ84" s="168"/>
    </row>
    <row r="85" spans="1:45" ht="12" customHeight="1" thickBot="1" x14ac:dyDescent="0.3">
      <c r="A85" s="324" t="s">
        <v>433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5">
        <v>0</v>
      </c>
      <c r="AP85" s="215">
        <v>0</v>
      </c>
      <c r="AQ85" s="155"/>
    </row>
    <row r="86" spans="1:45" ht="27.75" customHeight="1" thickBot="1" x14ac:dyDescent="0.3">
      <c r="A86" s="362" t="s">
        <v>434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4">
        <v>0</v>
      </c>
      <c r="AP86" s="214">
        <v>0</v>
      </c>
      <c r="AQ86" s="168"/>
    </row>
    <row r="87" spans="1:45" ht="15.75" thickBot="1" x14ac:dyDescent="0.3">
      <c r="A87" s="362" t="s">
        <v>435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4">
        <v>0</v>
      </c>
      <c r="AP87" s="214">
        <v>0</v>
      </c>
      <c r="AQ87" s="168"/>
    </row>
    <row r="88" spans="1:45" ht="14.25" customHeight="1" thickBot="1" x14ac:dyDescent="0.3">
      <c r="A88" s="372" t="s">
        <v>436</v>
      </c>
      <c r="B88" s="373"/>
      <c r="C88" s="373"/>
      <c r="D88" s="37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5">
        <v>0</v>
      </c>
      <c r="AL88" s="365"/>
      <c r="AM88" s="365">
        <v>0</v>
      </c>
      <c r="AN88" s="365"/>
      <c r="AO88" s="214">
        <v>0</v>
      </c>
      <c r="AP88" s="214">
        <v>0</v>
      </c>
      <c r="AQ88" s="168"/>
    </row>
    <row r="89" spans="1:45" ht="15.75" thickBot="1" x14ac:dyDescent="0.3">
      <c r="A89" s="372" t="s">
        <v>437</v>
      </c>
      <c r="B89" s="373"/>
      <c r="C89" s="373"/>
      <c r="D89" s="37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5">
        <v>0</v>
      </c>
      <c r="AL89" s="365"/>
      <c r="AM89" s="365">
        <v>0</v>
      </c>
      <c r="AN89" s="365"/>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5">
        <v>0</v>
      </c>
      <c r="AL90" s="365"/>
      <c r="AM90" s="365">
        <v>0</v>
      </c>
      <c r="AN90" s="365"/>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O31" sqref="O31"/>
    </sheetView>
  </sheetViews>
  <sheetFormatPr defaultRowHeight="15.75" x14ac:dyDescent="0.25"/>
  <cols>
    <col min="1" max="1" width="9.140625" style="67"/>
    <col min="2" max="2" width="37.7109375" style="67" customWidth="1"/>
    <col min="3" max="10" width="15.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F_prj_109106_47406</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ВЛ-10кВ Ф-4 от ПС "Касумкент" Касумкент.РЭС инв№31003289</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498</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0" zoomScaleNormal="70" zoomScaleSheetLayoutView="70" workbookViewId="0">
      <selection activeCell="D47" sqref="D47"/>
    </sheetView>
  </sheetViews>
  <sheetFormatPr defaultColWidth="9.140625" defaultRowHeight="15.75" x14ac:dyDescent="0.25"/>
  <cols>
    <col min="1" max="1" width="9.140625" style="67"/>
    <col min="2" max="2" width="57.85546875" style="67" customWidth="1"/>
    <col min="3" max="13" width="10.5703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6" t="s">
        <v>291</v>
      </c>
      <c r="B4" s="387"/>
      <c r="C4" s="387"/>
      <c r="D4" s="387"/>
      <c r="E4" s="387"/>
      <c r="F4" s="387"/>
      <c r="G4" s="387"/>
      <c r="H4" s="387"/>
      <c r="I4" s="387"/>
      <c r="J4" s="387"/>
      <c r="K4" s="387"/>
      <c r="L4" s="387"/>
      <c r="M4" s="388"/>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6" t="s">
        <v>5</v>
      </c>
      <c r="B6" s="397"/>
      <c r="C6" s="397"/>
      <c r="D6" s="397"/>
      <c r="E6" s="397"/>
      <c r="F6" s="397"/>
      <c r="G6" s="397"/>
      <c r="H6" s="397"/>
      <c r="I6" s="397"/>
      <c r="J6" s="397"/>
      <c r="K6" s="397"/>
      <c r="L6" s="397"/>
      <c r="M6" s="398"/>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8" customFormat="1" ht="18.75" customHeight="1" x14ac:dyDescent="0.25">
      <c r="A9" s="389" t="s">
        <v>4</v>
      </c>
      <c r="B9" s="390"/>
      <c r="C9" s="390"/>
      <c r="D9" s="390"/>
      <c r="E9" s="390"/>
      <c r="F9" s="390"/>
      <c r="G9" s="390"/>
      <c r="H9" s="390"/>
      <c r="I9" s="390"/>
      <c r="J9" s="390"/>
      <c r="K9" s="390"/>
      <c r="L9" s="390"/>
      <c r="M9" s="391"/>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2" t="str">
        <f>'1. паспорт местоположение'!A12:C12</f>
        <v>F_prj_109106_47406</v>
      </c>
      <c r="B11" s="393"/>
      <c r="C11" s="393"/>
      <c r="D11" s="393"/>
      <c r="E11" s="393"/>
      <c r="F11" s="393"/>
      <c r="G11" s="393"/>
      <c r="H11" s="393"/>
      <c r="I11" s="393"/>
      <c r="J11" s="393"/>
      <c r="K11" s="393"/>
      <c r="L11" s="393"/>
      <c r="M11" s="394"/>
    </row>
    <row r="12" spans="1:13" s="118" customFormat="1" x14ac:dyDescent="0.25">
      <c r="A12" s="389" t="s">
        <v>3</v>
      </c>
      <c r="B12" s="390"/>
      <c r="C12" s="390"/>
      <c r="D12" s="390"/>
      <c r="E12" s="390"/>
      <c r="F12" s="390"/>
      <c r="G12" s="390"/>
      <c r="H12" s="390"/>
      <c r="I12" s="390"/>
      <c r="J12" s="390"/>
      <c r="K12" s="390"/>
      <c r="L12" s="390"/>
      <c r="M12" s="391"/>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9" t="str">
        <f>'1. паспорт местоположение'!A15:C15</f>
        <v>ВЛ-10кВ Ф-4 от ПС "Касумкент" Касумкент.РЭС инв№31003289</v>
      </c>
      <c r="B14" s="400"/>
      <c r="C14" s="400"/>
      <c r="D14" s="400"/>
      <c r="E14" s="400"/>
      <c r="F14" s="400"/>
      <c r="G14" s="400"/>
      <c r="H14" s="400"/>
      <c r="I14" s="400"/>
      <c r="J14" s="400"/>
      <c r="K14" s="400"/>
      <c r="L14" s="400"/>
      <c r="M14" s="401"/>
    </row>
    <row r="15" spans="1:13" s="118" customFormat="1" ht="15.75" customHeight="1" x14ac:dyDescent="0.25">
      <c r="A15" s="389" t="s">
        <v>2</v>
      </c>
      <c r="B15" s="390"/>
      <c r="C15" s="390"/>
      <c r="D15" s="390"/>
      <c r="E15" s="390"/>
      <c r="F15" s="390"/>
      <c r="G15" s="390"/>
      <c r="H15" s="390"/>
      <c r="I15" s="390"/>
      <c r="J15" s="390"/>
      <c r="K15" s="390"/>
      <c r="L15" s="390"/>
      <c r="M15" s="391"/>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4" t="s">
        <v>261</v>
      </c>
      <c r="B18" s="404"/>
      <c r="C18" s="404"/>
      <c r="D18" s="404"/>
      <c r="E18" s="404"/>
      <c r="F18" s="404"/>
      <c r="G18" s="404"/>
      <c r="H18" s="404"/>
      <c r="I18" s="404"/>
      <c r="J18" s="404"/>
      <c r="K18" s="404"/>
      <c r="L18" s="404"/>
      <c r="M18" s="404"/>
    </row>
    <row r="19" spans="1:16" x14ac:dyDescent="0.25">
      <c r="A19" s="206"/>
      <c r="B19" s="192"/>
      <c r="C19" s="192"/>
      <c r="D19" s="207"/>
      <c r="E19" s="192"/>
      <c r="F19" s="207"/>
      <c r="G19" s="192"/>
      <c r="H19" s="209"/>
      <c r="I19" s="209"/>
      <c r="J19" s="208"/>
      <c r="K19" s="192"/>
      <c r="L19" s="192"/>
      <c r="M19" s="191"/>
    </row>
    <row r="20" spans="1:16" ht="33" customHeight="1" x14ac:dyDescent="0.25">
      <c r="A20" s="402" t="s">
        <v>113</v>
      </c>
      <c r="B20" s="402" t="s">
        <v>112</v>
      </c>
      <c r="C20" s="376" t="s">
        <v>111</v>
      </c>
      <c r="D20" s="376"/>
      <c r="E20" s="382" t="s">
        <v>110</v>
      </c>
      <c r="F20" s="382"/>
      <c r="G20" s="402" t="s">
        <v>447</v>
      </c>
      <c r="H20" s="409" t="s">
        <v>289</v>
      </c>
      <c r="I20" s="410"/>
      <c r="J20" s="410"/>
      <c r="K20" s="410"/>
      <c r="L20" s="405" t="s">
        <v>109</v>
      </c>
      <c r="M20" s="406"/>
      <c r="N20" s="72"/>
      <c r="O20" s="72"/>
      <c r="P20" s="72"/>
    </row>
    <row r="21" spans="1:16" ht="68.45"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230" t="s">
        <v>446</v>
      </c>
      <c r="E22" s="98" t="s">
        <v>283</v>
      </c>
      <c r="F22" s="98" t="s">
        <v>284</v>
      </c>
      <c r="G22" s="383"/>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0.87121850859999994</v>
      </c>
      <c r="D24" s="113">
        <f t="shared" si="0"/>
        <v>0.82765758450000004</v>
      </c>
      <c r="E24" s="113">
        <f t="shared" si="0"/>
        <v>0.87121851000000006</v>
      </c>
      <c r="F24" s="113">
        <f t="shared" si="0"/>
        <v>4.3560925500000014E-2</v>
      </c>
      <c r="G24" s="113">
        <f>SUM(G25:G29)</f>
        <v>0.82765758450000004</v>
      </c>
      <c r="H24" s="113">
        <f>SUM(H25:H29)</f>
        <v>4.3560925500000014E-2</v>
      </c>
      <c r="I24" s="231">
        <v>4</v>
      </c>
      <c r="J24" s="113">
        <v>0</v>
      </c>
      <c r="K24" s="231">
        <v>0</v>
      </c>
      <c r="L24" s="113">
        <f t="shared" ref="L24:M24" si="1">SUM(L25:L29)</f>
        <v>4.3560925500000014E-2</v>
      </c>
      <c r="M24" s="113">
        <f t="shared" si="1"/>
        <v>0</v>
      </c>
    </row>
    <row r="25" spans="1:16" ht="24" customHeight="1" x14ac:dyDescent="0.25">
      <c r="A25" s="102" t="s">
        <v>106</v>
      </c>
      <c r="B25" s="103" t="s">
        <v>105</v>
      </c>
      <c r="C25" s="113">
        <v>0</v>
      </c>
      <c r="D25" s="113">
        <v>0</v>
      </c>
      <c r="E25" s="113">
        <v>0</v>
      </c>
      <c r="F25" s="113">
        <v>0</v>
      </c>
      <c r="G25" s="113">
        <v>0</v>
      </c>
      <c r="H25" s="113">
        <v>0</v>
      </c>
      <c r="I25" s="231">
        <v>0</v>
      </c>
      <c r="J25" s="113">
        <v>0</v>
      </c>
      <c r="K25" s="231">
        <v>0</v>
      </c>
      <c r="L25" s="113">
        <v>0</v>
      </c>
      <c r="M25" s="113">
        <v>0</v>
      </c>
    </row>
    <row r="26" spans="1:16" x14ac:dyDescent="0.25">
      <c r="A26" s="102" t="s">
        <v>104</v>
      </c>
      <c r="B26" s="103" t="s">
        <v>103</v>
      </c>
      <c r="C26" s="113">
        <v>0</v>
      </c>
      <c r="D26" s="113">
        <v>0</v>
      </c>
      <c r="E26" s="113">
        <v>0</v>
      </c>
      <c r="F26" s="113">
        <v>0</v>
      </c>
      <c r="G26" s="113">
        <v>0</v>
      </c>
      <c r="H26" s="113">
        <v>0</v>
      </c>
      <c r="I26" s="231">
        <v>0</v>
      </c>
      <c r="J26" s="113">
        <v>0</v>
      </c>
      <c r="K26" s="231">
        <v>0</v>
      </c>
      <c r="L26" s="113">
        <v>0</v>
      </c>
      <c r="M26" s="113">
        <v>0</v>
      </c>
    </row>
    <row r="27" spans="1:16" ht="31.5" x14ac:dyDescent="0.25">
      <c r="A27" s="102" t="s">
        <v>102</v>
      </c>
      <c r="B27" s="103" t="s">
        <v>212</v>
      </c>
      <c r="C27" s="255">
        <v>0</v>
      </c>
      <c r="D27" s="113">
        <f t="shared" ref="D27:D28" si="2">G27</f>
        <v>0.82765758450000004</v>
      </c>
      <c r="E27" s="113">
        <f t="shared" ref="E27:E28" si="3">F27+G27</f>
        <v>0.87121851000000006</v>
      </c>
      <c r="F27" s="113">
        <f>'[1]Форма 2'!$X$500</f>
        <v>4.3560925500000014E-2</v>
      </c>
      <c r="G27" s="113">
        <v>0.82765758450000004</v>
      </c>
      <c r="H27" s="113">
        <v>4.3560925500000014E-2</v>
      </c>
      <c r="I27" s="231">
        <v>4</v>
      </c>
      <c r="J27" s="113">
        <v>0</v>
      </c>
      <c r="K27" s="231">
        <v>0</v>
      </c>
      <c r="L27" s="113">
        <f>H27</f>
        <v>4.3560925500000014E-2</v>
      </c>
      <c r="M27" s="113">
        <f>J27</f>
        <v>0</v>
      </c>
    </row>
    <row r="28" spans="1:16" x14ac:dyDescent="0.25">
      <c r="A28" s="102" t="s">
        <v>101</v>
      </c>
      <c r="B28" s="103" t="s">
        <v>100</v>
      </c>
      <c r="C28" s="113">
        <v>0</v>
      </c>
      <c r="D28" s="113">
        <f t="shared" si="2"/>
        <v>0</v>
      </c>
      <c r="E28" s="113">
        <f t="shared" si="3"/>
        <v>0</v>
      </c>
      <c r="F28" s="113">
        <v>0</v>
      </c>
      <c r="G28" s="113">
        <v>0</v>
      </c>
      <c r="H28" s="113">
        <v>0</v>
      </c>
      <c r="I28" s="113">
        <v>0</v>
      </c>
      <c r="J28" s="113">
        <v>0</v>
      </c>
      <c r="K28" s="231">
        <v>0</v>
      </c>
      <c r="L28" s="113">
        <v>0</v>
      </c>
      <c r="M28" s="113">
        <v>0</v>
      </c>
    </row>
    <row r="29" spans="1:16" x14ac:dyDescent="0.25">
      <c r="A29" s="102" t="s">
        <v>99</v>
      </c>
      <c r="B29" s="104" t="s">
        <v>98</v>
      </c>
      <c r="C29" s="113">
        <f>'[1]Форма 2'!$U$500</f>
        <v>0.87121850859999994</v>
      </c>
      <c r="D29" s="113">
        <f>G29</f>
        <v>0</v>
      </c>
      <c r="E29" s="113">
        <v>0</v>
      </c>
      <c r="F29" s="113">
        <v>0</v>
      </c>
      <c r="G29" s="113">
        <v>0</v>
      </c>
      <c r="H29" s="113">
        <v>0</v>
      </c>
      <c r="I29" s="231">
        <v>0</v>
      </c>
      <c r="J29" s="113">
        <v>0</v>
      </c>
      <c r="K29" s="231">
        <v>0</v>
      </c>
      <c r="L29" s="113">
        <f>H29</f>
        <v>0</v>
      </c>
      <c r="M29" s="113">
        <v>0</v>
      </c>
    </row>
    <row r="30" spans="1:16" ht="47.25" x14ac:dyDescent="0.25">
      <c r="A30" s="100" t="s">
        <v>17</v>
      </c>
      <c r="B30" s="101" t="s">
        <v>97</v>
      </c>
      <c r="C30" s="113">
        <f>SUM(C31:C34)</f>
        <v>0.73832076999999996</v>
      </c>
      <c r="D30" s="113">
        <f t="shared" ref="D30:M30" si="4">SUM(D31:D34)</f>
        <v>0.73832076999999996</v>
      </c>
      <c r="E30" s="113">
        <f t="shared" si="4"/>
        <v>0</v>
      </c>
      <c r="F30" s="113">
        <f t="shared" si="4"/>
        <v>0</v>
      </c>
      <c r="G30" s="113">
        <f t="shared" si="4"/>
        <v>0</v>
      </c>
      <c r="H30" s="113">
        <f t="shared" si="4"/>
        <v>0</v>
      </c>
      <c r="I30" s="113">
        <f t="shared" si="4"/>
        <v>0</v>
      </c>
      <c r="J30" s="113">
        <f t="shared" si="4"/>
        <v>0</v>
      </c>
      <c r="K30" s="113">
        <f t="shared" si="4"/>
        <v>0</v>
      </c>
      <c r="L30" s="113">
        <f t="shared" si="4"/>
        <v>0</v>
      </c>
      <c r="M30" s="113">
        <f t="shared" si="4"/>
        <v>0</v>
      </c>
    </row>
    <row r="31" spans="1:16" x14ac:dyDescent="0.25">
      <c r="A31" s="100" t="s">
        <v>96</v>
      </c>
      <c r="B31" s="103" t="s">
        <v>95</v>
      </c>
      <c r="C31" s="113">
        <f>'[2]Форма 3 '!$L$501</f>
        <v>5.1682453900000001E-2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'[2]Форма 3 '!$M$501</f>
        <v>0.59065661599999997</v>
      </c>
      <c r="D32" s="113">
        <f>'[3]прил 7.2'!$Z$544</f>
        <v>0.18458019249999999</v>
      </c>
      <c r="E32" s="113">
        <v>0</v>
      </c>
      <c r="F32" s="113">
        <v>0</v>
      </c>
      <c r="G32" s="113">
        <v>0</v>
      </c>
      <c r="H32" s="113">
        <v>0</v>
      </c>
      <c r="I32" s="113">
        <v>0</v>
      </c>
      <c r="J32" s="113">
        <v>0</v>
      </c>
      <c r="K32" s="113">
        <v>0</v>
      </c>
      <c r="L32" s="113">
        <v>0</v>
      </c>
      <c r="M32" s="113">
        <v>0</v>
      </c>
    </row>
    <row r="33" spans="1:13" x14ac:dyDescent="0.25">
      <c r="A33" s="100" t="s">
        <v>92</v>
      </c>
      <c r="B33" s="103" t="s">
        <v>91</v>
      </c>
      <c r="C33" s="113">
        <f>'[2]Форма 3 '!$N$501</f>
        <v>0</v>
      </c>
      <c r="D33" s="113">
        <f>'[3]прил 7.2'!$AA$544</f>
        <v>0.51682453899999992</v>
      </c>
      <c r="E33" s="113">
        <v>0</v>
      </c>
      <c r="F33" s="113">
        <v>0</v>
      </c>
      <c r="G33" s="256">
        <v>0</v>
      </c>
      <c r="H33" s="256">
        <v>0</v>
      </c>
      <c r="I33" s="256">
        <v>0</v>
      </c>
      <c r="J33" s="256">
        <v>0</v>
      </c>
      <c r="K33" s="256">
        <v>0</v>
      </c>
      <c r="L33" s="256">
        <v>0</v>
      </c>
      <c r="M33" s="113">
        <v>0</v>
      </c>
    </row>
    <row r="34" spans="1:13" ht="31.5" customHeight="1" x14ac:dyDescent="0.25">
      <c r="A34" s="100" t="s">
        <v>90</v>
      </c>
      <c r="B34" s="103" t="s">
        <v>89</v>
      </c>
      <c r="C34" s="113">
        <f>'[2]Форма 3 '!$O$501</f>
        <v>9.5981700099999956E-2</v>
      </c>
      <c r="D34" s="113">
        <f>'[3]прил 7.2'!$AB$544</f>
        <v>3.6916038499999998E-2</v>
      </c>
      <c r="E34" s="113">
        <v>0</v>
      </c>
      <c r="F34" s="113">
        <v>0</v>
      </c>
      <c r="G34" s="256">
        <v>0</v>
      </c>
      <c r="H34" s="256">
        <v>0</v>
      </c>
      <c r="I34" s="256">
        <v>0</v>
      </c>
      <c r="J34" s="256">
        <v>0</v>
      </c>
      <c r="K34" s="256">
        <v>0</v>
      </c>
      <c r="L34" s="256">
        <v>0</v>
      </c>
      <c r="M34" s="113">
        <v>0</v>
      </c>
    </row>
    <row r="35" spans="1:13" ht="31.5" x14ac:dyDescent="0.25">
      <c r="A35" s="100" t="s">
        <v>16</v>
      </c>
      <c r="B35" s="101" t="s">
        <v>88</v>
      </c>
      <c r="C35" s="113">
        <f t="shared" ref="C35:M35" si="5">SUM(C36:C42)</f>
        <v>0</v>
      </c>
      <c r="D35" s="113">
        <f t="shared" si="5"/>
        <v>0.52400000000000002</v>
      </c>
      <c r="E35" s="113">
        <f t="shared" si="5"/>
        <v>0.52400000000000002</v>
      </c>
      <c r="F35" s="113">
        <f t="shared" si="5"/>
        <v>0</v>
      </c>
      <c r="G35" s="113">
        <f t="shared" si="5"/>
        <v>0.52400000000000002</v>
      </c>
      <c r="H35" s="113">
        <f t="shared" si="5"/>
        <v>0</v>
      </c>
      <c r="I35" s="113">
        <f t="shared" si="5"/>
        <v>0</v>
      </c>
      <c r="J35" s="113">
        <f t="shared" si="5"/>
        <v>0</v>
      </c>
      <c r="K35" s="113">
        <f t="shared" si="5"/>
        <v>0</v>
      </c>
      <c r="L35" s="113">
        <f t="shared" si="5"/>
        <v>0</v>
      </c>
      <c r="M35" s="113">
        <f t="shared" si="5"/>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0.52400000000000002</v>
      </c>
      <c r="E39" s="113">
        <v>0.52400000000000002</v>
      </c>
      <c r="F39" s="113">
        <v>0</v>
      </c>
      <c r="G39" s="113">
        <v>0.52400000000000002</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M43" si="6">SUM(C44:C50)</f>
        <v>0</v>
      </c>
      <c r="D43" s="113">
        <f t="shared" si="6"/>
        <v>0.52400000000000002</v>
      </c>
      <c r="E43" s="113">
        <f t="shared" si="6"/>
        <v>0.52400000000000002</v>
      </c>
      <c r="F43" s="113">
        <f t="shared" si="6"/>
        <v>0</v>
      </c>
      <c r="G43" s="113">
        <f t="shared" si="6"/>
        <v>0.52400000000000002</v>
      </c>
      <c r="H43" s="113">
        <v>0</v>
      </c>
      <c r="I43" s="113">
        <v>0</v>
      </c>
      <c r="J43" s="113">
        <f t="shared" si="6"/>
        <v>0</v>
      </c>
      <c r="K43" s="113">
        <f t="shared" si="6"/>
        <v>0</v>
      </c>
      <c r="L43" s="113">
        <v>0</v>
      </c>
      <c r="M43" s="113">
        <f t="shared" si="6"/>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0.52400000000000002</v>
      </c>
      <c r="E47" s="113">
        <v>0.52400000000000002</v>
      </c>
      <c r="F47" s="113">
        <v>0</v>
      </c>
      <c r="G47" s="113">
        <v>0.52400000000000002</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C52</f>
        <v>0.73832076999999996</v>
      </c>
      <c r="D51" s="113">
        <f>D52</f>
        <v>0.73832076999999996</v>
      </c>
      <c r="E51" s="113">
        <f t="shared" ref="E51:M51" si="7">E52</f>
        <v>0.73832076999999996</v>
      </c>
      <c r="F51" s="113">
        <f t="shared" si="7"/>
        <v>0</v>
      </c>
      <c r="G51" s="113">
        <f t="shared" si="7"/>
        <v>0.73832076999999996</v>
      </c>
      <c r="H51" s="113">
        <v>0</v>
      </c>
      <c r="I51" s="113">
        <v>0</v>
      </c>
      <c r="J51" s="113">
        <f t="shared" si="7"/>
        <v>0</v>
      </c>
      <c r="K51" s="113">
        <f t="shared" si="7"/>
        <v>0</v>
      </c>
      <c r="L51" s="113">
        <v>0</v>
      </c>
      <c r="M51" s="113">
        <f t="shared" si="7"/>
        <v>0</v>
      </c>
    </row>
    <row r="52" spans="1:13" x14ac:dyDescent="0.25">
      <c r="A52" s="102" t="s">
        <v>63</v>
      </c>
      <c r="B52" s="103" t="s">
        <v>62</v>
      </c>
      <c r="C52" s="113">
        <v>0.73832076999999996</v>
      </c>
      <c r="D52" s="113">
        <v>0.73832076999999996</v>
      </c>
      <c r="E52" s="113">
        <v>0.73832076999999996</v>
      </c>
      <c r="F52" s="113">
        <v>0</v>
      </c>
      <c r="G52" s="113">
        <v>0.73832076999999996</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0.52400000000000002</v>
      </c>
      <c r="E56" s="113">
        <v>0.52400000000000002</v>
      </c>
      <c r="F56" s="113">
        <v>0</v>
      </c>
      <c r="G56" s="113">
        <v>0.52400000000000002</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v>0</v>
      </c>
      <c r="D59" s="113">
        <f t="shared" ref="D59:M59" si="8">SUM(D60:D64)</f>
        <v>0</v>
      </c>
      <c r="E59" s="113">
        <f t="shared" si="8"/>
        <v>0</v>
      </c>
      <c r="F59" s="113">
        <f t="shared" si="8"/>
        <v>0</v>
      </c>
      <c r="G59" s="113">
        <f t="shared" si="8"/>
        <v>0</v>
      </c>
      <c r="H59" s="113">
        <f t="shared" si="8"/>
        <v>0</v>
      </c>
      <c r="I59" s="113">
        <f t="shared" si="8"/>
        <v>0</v>
      </c>
      <c r="J59" s="113">
        <f t="shared" si="8"/>
        <v>0</v>
      </c>
      <c r="K59" s="113">
        <f t="shared" si="8"/>
        <v>0</v>
      </c>
      <c r="L59" s="113">
        <f t="shared" si="8"/>
        <v>0</v>
      </c>
      <c r="M59" s="113">
        <f t="shared" si="8"/>
        <v>0</v>
      </c>
    </row>
    <row r="60" spans="1:13" x14ac:dyDescent="0.25">
      <c r="A60" s="102" t="s">
        <v>149</v>
      </c>
      <c r="B60" s="107" t="s">
        <v>77</v>
      </c>
      <c r="C60" s="113">
        <v>0</v>
      </c>
      <c r="D60" s="113">
        <v>0</v>
      </c>
      <c r="E60" s="113">
        <v>0</v>
      </c>
      <c r="F60" s="113">
        <v>0</v>
      </c>
      <c r="G60" s="113">
        <v>0</v>
      </c>
      <c r="H60" s="113">
        <f t="shared" ref="H60:I60" si="9">SUM(H61:H65)</f>
        <v>0</v>
      </c>
      <c r="I60" s="113">
        <f t="shared" si="9"/>
        <v>0</v>
      </c>
      <c r="J60" s="113">
        <v>0</v>
      </c>
      <c r="K60" s="113">
        <v>0</v>
      </c>
      <c r="L60" s="113">
        <f t="shared" ref="L60" si="10">SUM(L61:L65)</f>
        <v>0</v>
      </c>
      <c r="M60" s="113">
        <v>0</v>
      </c>
    </row>
    <row r="61" spans="1:13" x14ac:dyDescent="0.25">
      <c r="A61" s="102" t="s">
        <v>150</v>
      </c>
      <c r="B61" s="107" t="s">
        <v>75</v>
      </c>
      <c r="C61" s="113">
        <v>0</v>
      </c>
      <c r="D61" s="113">
        <v>0</v>
      </c>
      <c r="E61" s="113">
        <v>0</v>
      </c>
      <c r="F61" s="113">
        <v>0</v>
      </c>
      <c r="G61" s="113">
        <v>0</v>
      </c>
      <c r="H61" s="113">
        <f t="shared" ref="H61:I61" si="11">SUM(H62:H66)</f>
        <v>0</v>
      </c>
      <c r="I61" s="113">
        <f t="shared" si="11"/>
        <v>0</v>
      </c>
      <c r="J61" s="113">
        <v>0</v>
      </c>
      <c r="K61" s="113">
        <v>0</v>
      </c>
      <c r="L61" s="113">
        <f t="shared" ref="L61" si="12">SUM(L62:L66)</f>
        <v>0</v>
      </c>
      <c r="M61" s="113">
        <v>0</v>
      </c>
    </row>
    <row r="62" spans="1:13" x14ac:dyDescent="0.25">
      <c r="A62" s="102" t="s">
        <v>151</v>
      </c>
      <c r="B62" s="107" t="s">
        <v>73</v>
      </c>
      <c r="C62" s="113">
        <v>0</v>
      </c>
      <c r="D62" s="113">
        <v>0</v>
      </c>
      <c r="E62" s="113">
        <v>0</v>
      </c>
      <c r="F62" s="113">
        <v>0</v>
      </c>
      <c r="G62" s="113">
        <v>0</v>
      </c>
      <c r="H62" s="113">
        <f t="shared" ref="H62:I62" si="13">SUM(H63:H67)</f>
        <v>0</v>
      </c>
      <c r="I62" s="113">
        <f t="shared" si="13"/>
        <v>0</v>
      </c>
      <c r="J62" s="113">
        <v>0</v>
      </c>
      <c r="K62" s="113">
        <v>0</v>
      </c>
      <c r="L62" s="113">
        <f t="shared" ref="L62" si="14">SUM(L63:L67)</f>
        <v>0</v>
      </c>
      <c r="M62" s="113">
        <v>0</v>
      </c>
    </row>
    <row r="63" spans="1:13" x14ac:dyDescent="0.25">
      <c r="A63" s="102" t="s">
        <v>152</v>
      </c>
      <c r="B63" s="107" t="s">
        <v>154</v>
      </c>
      <c r="C63" s="113">
        <v>0</v>
      </c>
      <c r="D63" s="113">
        <v>0</v>
      </c>
      <c r="E63" s="113">
        <v>0</v>
      </c>
      <c r="F63" s="113">
        <v>0</v>
      </c>
      <c r="G63" s="113">
        <v>0</v>
      </c>
      <c r="H63" s="113">
        <f t="shared" ref="H63:I63" si="15">SUM(H64:H68)</f>
        <v>0</v>
      </c>
      <c r="I63" s="113">
        <f t="shared" si="15"/>
        <v>0</v>
      </c>
      <c r="J63" s="113">
        <v>0</v>
      </c>
      <c r="K63" s="113">
        <v>0</v>
      </c>
      <c r="L63" s="113">
        <f t="shared" ref="L63" si="16">SUM(L64:L68)</f>
        <v>0</v>
      </c>
      <c r="M63" s="113">
        <v>0</v>
      </c>
    </row>
    <row r="64" spans="1:13" ht="18.75" x14ac:dyDescent="0.25">
      <c r="A64" s="102" t="s">
        <v>153</v>
      </c>
      <c r="B64" s="105" t="s">
        <v>51</v>
      </c>
      <c r="C64" s="113">
        <v>0</v>
      </c>
      <c r="D64" s="113">
        <v>0</v>
      </c>
      <c r="E64" s="113">
        <v>0</v>
      </c>
      <c r="F64" s="113">
        <v>0</v>
      </c>
      <c r="G64" s="113">
        <v>0</v>
      </c>
      <c r="H64" s="113">
        <v>0</v>
      </c>
      <c r="I64" s="113">
        <f t="shared" ref="I64" si="17">SUM(I65:I69)</f>
        <v>0</v>
      </c>
      <c r="J64" s="113">
        <v>0</v>
      </c>
      <c r="K64" s="113">
        <v>0</v>
      </c>
      <c r="L64" s="113">
        <f t="shared" ref="L64" si="18">SUM(L65:L69)</f>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V42" sqref="V42"/>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ВЛ-10кВ Ф-4 от ПС "Касумкент" Касумкент.РЭС инв№31003289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17" t="s">
        <v>448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9" customFormat="1" ht="58.5" customHeight="1" x14ac:dyDescent="0.25">
      <c r="A22" s="418" t="s">
        <v>449</v>
      </c>
      <c r="B22" s="421" t="s">
        <v>450</v>
      </c>
      <c r="C22" s="418" t="s">
        <v>451</v>
      </c>
      <c r="D22" s="418" t="s">
        <v>452</v>
      </c>
      <c r="E22" s="424" t="s">
        <v>453</v>
      </c>
      <c r="F22" s="425"/>
      <c r="G22" s="425"/>
      <c r="H22" s="425"/>
      <c r="I22" s="425"/>
      <c r="J22" s="425"/>
      <c r="K22" s="425"/>
      <c r="L22" s="426"/>
      <c r="M22" s="418" t="s">
        <v>454</v>
      </c>
      <c r="N22" s="418" t="s">
        <v>455</v>
      </c>
      <c r="O22" s="418" t="s">
        <v>456</v>
      </c>
      <c r="P22" s="428" t="s">
        <v>457</v>
      </c>
      <c r="Q22" s="428" t="s">
        <v>458</v>
      </c>
      <c r="R22" s="428" t="s">
        <v>459</v>
      </c>
      <c r="S22" s="428" t="s">
        <v>460</v>
      </c>
      <c r="T22" s="428"/>
      <c r="U22" s="431" t="s">
        <v>461</v>
      </c>
      <c r="V22" s="431" t="s">
        <v>462</v>
      </c>
      <c r="W22" s="428" t="s">
        <v>463</v>
      </c>
      <c r="X22" s="428" t="s">
        <v>464</v>
      </c>
      <c r="Y22" s="428" t="s">
        <v>465</v>
      </c>
      <c r="Z22" s="427" t="s">
        <v>466</v>
      </c>
      <c r="AA22" s="428" t="s">
        <v>467</v>
      </c>
      <c r="AB22" s="428" t="s">
        <v>468</v>
      </c>
      <c r="AC22" s="428" t="s">
        <v>469</v>
      </c>
      <c r="AD22" s="428" t="s">
        <v>470</v>
      </c>
      <c r="AE22" s="428" t="s">
        <v>471</v>
      </c>
      <c r="AF22" s="428" t="s">
        <v>472</v>
      </c>
      <c r="AG22" s="428"/>
      <c r="AH22" s="428"/>
      <c r="AI22" s="428"/>
      <c r="AJ22" s="428"/>
      <c r="AK22" s="428"/>
      <c r="AL22" s="428" t="s">
        <v>473</v>
      </c>
      <c r="AM22" s="428"/>
      <c r="AN22" s="428"/>
      <c r="AO22" s="428"/>
      <c r="AP22" s="428" t="s">
        <v>474</v>
      </c>
      <c r="AQ22" s="428"/>
      <c r="AR22" s="428" t="s">
        <v>475</v>
      </c>
      <c r="AS22" s="428" t="s">
        <v>476</v>
      </c>
      <c r="AT22" s="428" t="s">
        <v>477</v>
      </c>
      <c r="AU22" s="428" t="s">
        <v>478</v>
      </c>
      <c r="AV22" s="438" t="s">
        <v>479</v>
      </c>
    </row>
    <row r="23" spans="1:48" s="219" customFormat="1" ht="64.5" customHeight="1" x14ac:dyDescent="0.25">
      <c r="A23" s="419"/>
      <c r="B23" s="422"/>
      <c r="C23" s="419"/>
      <c r="D23" s="419"/>
      <c r="E23" s="436" t="s">
        <v>480</v>
      </c>
      <c r="F23" s="434" t="s">
        <v>55</v>
      </c>
      <c r="G23" s="434" t="s">
        <v>54</v>
      </c>
      <c r="H23" s="434" t="s">
        <v>53</v>
      </c>
      <c r="I23" s="432" t="s">
        <v>481</v>
      </c>
      <c r="J23" s="432" t="s">
        <v>482</v>
      </c>
      <c r="K23" s="432" t="s">
        <v>483</v>
      </c>
      <c r="L23" s="434" t="s">
        <v>377</v>
      </c>
      <c r="M23" s="419"/>
      <c r="N23" s="419"/>
      <c r="O23" s="419"/>
      <c r="P23" s="428"/>
      <c r="Q23" s="428"/>
      <c r="R23" s="428"/>
      <c r="S23" s="429" t="s">
        <v>0</v>
      </c>
      <c r="T23" s="429" t="s">
        <v>446</v>
      </c>
      <c r="U23" s="431"/>
      <c r="V23" s="431"/>
      <c r="W23" s="428"/>
      <c r="X23" s="428"/>
      <c r="Y23" s="428"/>
      <c r="Z23" s="428"/>
      <c r="AA23" s="428"/>
      <c r="AB23" s="428"/>
      <c r="AC23" s="428"/>
      <c r="AD23" s="428"/>
      <c r="AE23" s="428"/>
      <c r="AF23" s="428" t="s">
        <v>484</v>
      </c>
      <c r="AG23" s="428"/>
      <c r="AH23" s="428" t="s">
        <v>485</v>
      </c>
      <c r="AI23" s="428"/>
      <c r="AJ23" s="418" t="s">
        <v>486</v>
      </c>
      <c r="AK23" s="418" t="s">
        <v>487</v>
      </c>
      <c r="AL23" s="418" t="s">
        <v>488</v>
      </c>
      <c r="AM23" s="418" t="s">
        <v>489</v>
      </c>
      <c r="AN23" s="418" t="s">
        <v>490</v>
      </c>
      <c r="AO23" s="418" t="s">
        <v>491</v>
      </c>
      <c r="AP23" s="418" t="s">
        <v>492</v>
      </c>
      <c r="AQ23" s="440" t="s">
        <v>446</v>
      </c>
      <c r="AR23" s="428"/>
      <c r="AS23" s="428"/>
      <c r="AT23" s="428"/>
      <c r="AU23" s="428"/>
      <c r="AV23" s="439"/>
    </row>
    <row r="24" spans="1:48" s="219"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20" t="s">
        <v>493</v>
      </c>
      <c r="AG24" s="220" t="s">
        <v>494</v>
      </c>
      <c r="AH24" s="221" t="s">
        <v>0</v>
      </c>
      <c r="AI24" s="221" t="s">
        <v>446</v>
      </c>
      <c r="AJ24" s="420"/>
      <c r="AK24" s="420"/>
      <c r="AL24" s="420"/>
      <c r="AM24" s="420"/>
      <c r="AN24" s="420"/>
      <c r="AO24" s="420"/>
      <c r="AP24" s="420"/>
      <c r="AQ24" s="441"/>
      <c r="AR24" s="428"/>
      <c r="AS24" s="428"/>
      <c r="AT24" s="428"/>
      <c r="AU24" s="428"/>
      <c r="AV24" s="439"/>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2" sqref="B2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F_prj_109106_47406</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ВЛ-10кВ Ф-4 от ПС "Касумкент" Касумкент.РЭС инв№31003289</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4" t="s">
        <v>163</v>
      </c>
      <c r="B21" s="245" t="str">
        <f>A15</f>
        <v>ВЛ-10кВ Ф-4 от ПС "Касумкент" Касумкент.РЭС инв№31003289</v>
      </c>
    </row>
    <row r="22" spans="1:2" x14ac:dyDescent="0.25">
      <c r="A22" s="244" t="s">
        <v>164</v>
      </c>
      <c r="B22" s="245" t="str">
        <f>'1. паспорт местоположение'!C27</f>
        <v xml:space="preserve"> Касумкентский район</v>
      </c>
    </row>
    <row r="23" spans="1:2" x14ac:dyDescent="0.25">
      <c r="A23" s="244" t="s">
        <v>160</v>
      </c>
      <c r="B23" s="245" t="s">
        <v>290</v>
      </c>
    </row>
    <row r="24" spans="1:2" x14ac:dyDescent="0.25">
      <c r="A24" s="244" t="s">
        <v>165</v>
      </c>
      <c r="B24" s="245" t="s">
        <v>292</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0.82765758450000004</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3" t="s">
        <v>292</v>
      </c>
    </row>
    <row r="74" spans="1:2" x14ac:dyDescent="0.25">
      <c r="A74" s="250" t="s">
        <v>204</v>
      </c>
      <c r="B74" s="443"/>
    </row>
    <row r="75" spans="1:2" x14ac:dyDescent="0.25">
      <c r="A75" s="250" t="s">
        <v>205</v>
      </c>
      <c r="B75" s="443"/>
    </row>
    <row r="76" spans="1:2" x14ac:dyDescent="0.25">
      <c r="A76" s="250" t="s">
        <v>206</v>
      </c>
      <c r="B76" s="443"/>
    </row>
    <row r="77" spans="1:2" x14ac:dyDescent="0.25">
      <c r="A77" s="250" t="s">
        <v>207</v>
      </c>
      <c r="B77" s="443"/>
    </row>
    <row r="78" spans="1:2" x14ac:dyDescent="0.25">
      <c r="A78" s="254"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2017-03-09T07:26:34Z</dcterms:modified>
</cp:coreProperties>
</file>